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vlookup\Game show\Continuous\"/>
    </mc:Choice>
  </mc:AlternateContent>
  <xr:revisionPtr revIDLastSave="0" documentId="13_ncr:1_{94FB6CE4-AB5E-4595-BFDF-6F954E050235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CouncilTax">Calculations!$E$8</definedName>
    <definedName name="CstCouncilTaxBand">Calculations!$E$7</definedName>
    <definedName name="CstCouncilTaxBase">Calculations!$E$6</definedName>
    <definedName name="CstHousePriceInflator">Inputs!#REF!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Calculations!$F$13:$O$13</definedName>
    <definedName name="NetCstLiving">Calculations!$F$12:$O$12</definedName>
    <definedName name="NetIncome">Calculations!$F$15:$O$15</definedName>
    <definedName name="NetRev">Calculations!$F$11:$O$11</definedName>
    <definedName name="RevDownloads">Inputs!$F$7:$O$7</definedName>
    <definedName name="RevMultiple">Inputs!#REF!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5" l="1"/>
  <c r="H14" i="5"/>
  <c r="I14" i="5"/>
  <c r="J14" i="5"/>
  <c r="K14" i="5"/>
  <c r="L14" i="5"/>
  <c r="M14" i="5"/>
  <c r="N14" i="5"/>
  <c r="O14" i="5"/>
  <c r="F14" i="5"/>
  <c r="F13" i="5" a="1"/>
  <c r="F13" i="5" s="1"/>
  <c r="E6" i="5"/>
  <c r="F12" i="5" l="1" a="1"/>
  <c r="F12" i="5" s="1"/>
  <c r="D13" i="4"/>
  <c r="G6" i="2" l="1"/>
  <c r="F3" i="2"/>
  <c r="G3" i="2" s="1"/>
  <c r="H3" i="2" s="1"/>
  <c r="I3" i="2" s="1"/>
  <c r="J3" i="2" s="1"/>
  <c r="K3" i="2" s="1"/>
  <c r="L3" i="2" s="1"/>
  <c r="M3" i="2" s="1"/>
  <c r="N3" i="2" s="1"/>
  <c r="O3" i="2" s="1"/>
  <c r="H6" i="2" l="1"/>
  <c r="F3" i="5"/>
  <c r="G3" i="5" s="1"/>
  <c r="H3" i="5" s="1"/>
  <c r="I3" i="5" s="1"/>
  <c r="J3" i="5" s="1"/>
  <c r="K3" i="5" s="1"/>
  <c r="L3" i="5" s="1"/>
  <c r="M3" i="5" s="1"/>
  <c r="N3" i="5" s="1"/>
  <c r="O3" i="5" s="1"/>
  <c r="F11" i="5" l="1" a="1"/>
  <c r="H15" i="5" s="1"/>
  <c r="F11" i="5" l="1"/>
  <c r="F15" i="5" s="1"/>
  <c r="O15" i="5"/>
  <c r="K15" i="5"/>
  <c r="J15" i="5"/>
  <c r="M15" i="5"/>
  <c r="I15" i="5"/>
  <c r="L15" i="5"/>
  <c r="N15" i="5"/>
  <c r="G15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<sst xmlns="http://schemas.openxmlformats.org/spreadsheetml/2006/main" count="61" uniqueCount="46">
  <si>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</si>
  <si>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</si>
  <si>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</si>
  <si>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</si>
  <si>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</si>
  <si>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</si>
  <si>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</si>
  <si>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</si>
  <si>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</si>
  <si>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</si>
  <si>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</si>
  <si>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</si>
  <si>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</si>
  <si>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</si>
  <si>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</si>
  <si>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</si>
  <si>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</si>
  <si>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</si>
  <si>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</si>
  <si>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</si>
  <si>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</si>
  <si>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</si>
  <si>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</si>
  <si>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</si>
  <si>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</si>
  <si>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</si>
  <si>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</si>
  <si>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</si>
  <si>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</si>
  <si>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</si>
  <si>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</si>
  <si>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</si>
  <si>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</si>
  <si>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</si>
  <si>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</si>
  <si>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Council tax</t>
  </si>
  <si>
    <t>Council tax calculator</t>
  </si>
  <si>
    <t>Price at 01/04/1991</t>
  </si>
  <si>
    <t>CstCouncilTaxBase</t>
  </si>
  <si>
    <t>CstCouncilTax</t>
  </si>
  <si>
    <t>NetCstCouncilTax</t>
  </si>
  <si>
    <t>Council tax band</t>
  </si>
  <si>
    <t>N/A</t>
  </si>
  <si>
    <t>CstCouncilTaxBand</t>
  </si>
  <si>
    <t>Choose your game show!</t>
  </si>
  <si>
    <t>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</si>
</sst>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%"/>
    <numFmt numFmtId="166" formatCode="#,##0_);\(#,##0\)"/>
    <numFmt numFmtId="167" formatCode="#,##0.00_);\(#,##0.00\)"/>
    <numFmt numFmtId="168" formatCode="#,##0.0_);\(#,##0.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7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11" xfId="9" applyBorder="1"/>
    <xf numFmtId="0" fontId="2" fillId="6" borderId="0" xfId="4" applyFill="1"/>
    <xf numFmtId="0" fontId="2" fillId="6" borderId="0" xfId="7" applyFill="1">
      <alignment horizontal="center"/>
    </xf>
    <xf numFmtId="0" fontId="0" fillId="6" borderId="0" xfId="0" applyFill="1"/>
    <xf numFmtId="0" fontId="5" fillId="6" borderId="0" xfId="3" applyFill="1"/>
    <xf numFmtId="166" fontId="1" fillId="0" borderId="0" xfId="9"/>
    <xf numFmtId="0" fontId="0" fillId="7" borderId="0" xfId="0" applyFill="1"/>
    <xf numFmtId="166" fontId="1" fillId="7" borderId="0" xfId="9" applyFill="1"/>
    <xf numFmtId="167" fontId="1" fillId="5" borderId="1" xfId="5" applyNumberFormat="1" applyAlignment="1"/>
    <xf numFmtId="167" fontId="1" fillId="8" borderId="0" xfId="9" applyNumberFormat="1" applyFill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168" fontId="1" fillId="0" borderId="0" xfId="9" applyNumberFormat="1"/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3" sqref="D13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44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29" sqref="G29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33" t="s">
        <v>8</v>
      </c>
      <c r="G2" s="34"/>
      <c r="H2" s="34"/>
      <c r="I2" s="34"/>
      <c r="J2" s="34"/>
      <c r="K2" s="34"/>
      <c r="L2" s="34"/>
      <c r="M2" s="34"/>
      <c r="N2" s="34"/>
      <c r="O2" s="35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31">
        <v>297.5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7"/>
  <sheetViews>
    <sheetView tabSelected="1" workbookViewId="0">
      <selection activeCell="H21" sqref="H21"/>
    </sheetView>
  </sheetViews>
  <sheetFormatPr defaultRowHeight="14.4" x14ac:dyDescent="0.3"/>
  <cols>
    <col min="2" max="2" width="18.44140625" style="17" bestFit="1" customWidth="1"/>
    <col min="3" max="3" width="3.44140625" customWidth="1"/>
    <col min="4" max="4" width="9.109375" style="20"/>
    <col min="5" max="5" width="9.109375" customWidth="1"/>
    <col min="6" max="6" width="10.5546875" bestFit="1" customWidth="1"/>
    <col min="16" max="16" width="12.88671875" style="19" customWidth="1"/>
  </cols>
  <sheetData>
    <row r="2" spans="1:16" x14ac:dyDescent="0.3">
      <c r="F2" s="33" t="s">
        <v>8</v>
      </c>
      <c r="G2" s="34"/>
      <c r="H2" s="34"/>
      <c r="I2" s="34"/>
      <c r="J2" s="34"/>
      <c r="K2" s="34"/>
      <c r="L2" s="34"/>
      <c r="M2" s="34"/>
      <c r="N2" s="34"/>
      <c r="O2" s="35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ht="15" customHeight="1" x14ac:dyDescent="0.3">
      <c r="A5" s="27" t="s">
        <v>36</v>
      </c>
      <c r="B5" s="24"/>
      <c r="C5" s="26"/>
      <c r="D5" s="25"/>
    </row>
    <row r="6" spans="1:16" ht="13.5" customHeight="1" x14ac:dyDescent="0.3">
      <c r="A6" s="26"/>
      <c r="B6" s="24" t="s">
        <v>37</v>
      </c>
      <c r="C6" s="26"/>
      <c r="D6" s="25" t="s">
        <v>12</v>
      </c>
      <c r="E6" s="32">
        <f>CstHousingPrice</f>
        <v>297.5</v>
      </c>
      <c r="F6" s="19" t="s">
        <v>38</v>
      </c>
    </row>
    <row r="7" spans="1:16" ht="13.5" customHeight="1" x14ac:dyDescent="0.3">
      <c r="A7" s="26"/>
      <c r="B7" s="24" t="s">
        <v>41</v>
      </c>
      <c r="C7" s="26"/>
      <c r="D7" s="25" t="s">
        <v>42</v>
      </c>
      <c r="E7" s="30"/>
      <c r="F7" s="19" t="s">
        <v>43</v>
      </c>
    </row>
    <row r="8" spans="1:16" ht="12.75" customHeight="1" x14ac:dyDescent="0.3">
      <c r="A8" s="26"/>
      <c r="B8" s="24" t="s">
        <v>35</v>
      </c>
      <c r="C8" s="26"/>
      <c r="D8" s="25" t="s">
        <v>45</v>
      </c>
      <c r="E8" s="29"/>
      <c r="F8" s="19" t="s">
        <v>39</v>
      </c>
      <c r="P8"/>
    </row>
    <row r="9" spans="1:16" ht="10.5" customHeight="1" x14ac:dyDescent="0.3"/>
    <row r="10" spans="1:16" x14ac:dyDescent="0.3">
      <c r="A10" s="16" t="s">
        <v>30</v>
      </c>
    </row>
    <row r="11" spans="1:16" x14ac:dyDescent="0.3">
      <c r="B11" s="17" t="s">
        <v>27</v>
      </c>
      <c r="D11" s="20" t="s">
        <v>12</v>
      </c>
      <c r="F11" s="28" cm="1">
        <f t="array" ref="F11:O11">RevDownloads+RevTouring</f>
        <v>1700</v>
      </c>
      <c r="G11" s="28">
        <v>1450</v>
      </c>
      <c r="H11" s="28">
        <v>1250</v>
      </c>
      <c r="I11" s="28">
        <v>1087</v>
      </c>
      <c r="J11" s="28">
        <v>953</v>
      </c>
      <c r="K11" s="28">
        <v>840</v>
      </c>
      <c r="L11" s="28">
        <v>742</v>
      </c>
      <c r="M11" s="28">
        <v>656</v>
      </c>
      <c r="N11" s="28">
        <v>580</v>
      </c>
      <c r="O11" s="28">
        <v>510</v>
      </c>
      <c r="P11" s="19" t="s">
        <v>31</v>
      </c>
    </row>
    <row r="12" spans="1:16" x14ac:dyDescent="0.3">
      <c r="B12" s="17" t="s">
        <v>28</v>
      </c>
      <c r="D12" s="20" t="s">
        <v>12</v>
      </c>
      <c r="F12" s="28" cm="1">
        <f t="array" ref="F12:O12">CstLivingDaily+CstLivingLoose</f>
        <v>-500</v>
      </c>
      <c r="G12" s="28">
        <v>-500</v>
      </c>
      <c r="H12" s="28">
        <v>-500</v>
      </c>
      <c r="I12" s="28">
        <v>-500</v>
      </c>
      <c r="J12" s="28">
        <v>-500</v>
      </c>
      <c r="K12" s="28">
        <v>-500</v>
      </c>
      <c r="L12" s="28">
        <v>-500</v>
      </c>
      <c r="M12" s="28">
        <v>-500</v>
      </c>
      <c r="N12" s="28">
        <v>-500</v>
      </c>
      <c r="O12" s="28">
        <v>-500</v>
      </c>
      <c r="P12" s="19" t="s">
        <v>32</v>
      </c>
    </row>
    <row r="13" spans="1:16" x14ac:dyDescent="0.3">
      <c r="B13" s="17" t="s">
        <v>29</v>
      </c>
      <c r="D13" s="20" t="s">
        <v>12</v>
      </c>
      <c r="F13" s="28" cm="1">
        <f t="array" ref="F13:O13">-CstHousingPrice*CstHousingRate</f>
        <v>-11.9</v>
      </c>
      <c r="G13" s="28">
        <v>-13.387499999999999</v>
      </c>
      <c r="H13" s="28">
        <v>-14.875</v>
      </c>
      <c r="I13" s="28">
        <v>-16.362500000000001</v>
      </c>
      <c r="J13" s="28">
        <v>-17.849999999999998</v>
      </c>
      <c r="K13" s="28">
        <v>-19.337500000000002</v>
      </c>
      <c r="L13" s="28">
        <v>-20.825000000000003</v>
      </c>
      <c r="M13" s="28">
        <v>-22.3125</v>
      </c>
      <c r="N13" s="28">
        <v>-23.8</v>
      </c>
      <c r="O13" s="28">
        <v>-25.287500000000001</v>
      </c>
      <c r="P13" s="19" t="s">
        <v>33</v>
      </c>
    </row>
    <row r="14" spans="1:16" x14ac:dyDescent="0.3">
      <c r="A14" s="26"/>
      <c r="B14" s="24" t="s">
        <v>35</v>
      </c>
      <c r="C14" s="26"/>
      <c r="D14" s="25" t="s">
        <v>12</v>
      </c>
      <c r="F14" s="36">
        <f>-CstCouncilTax/1000</f>
        <v>0</v>
      </c>
      <c r="G14" s="36">
        <f>-CstCouncilTax/1000</f>
        <v>0</v>
      </c>
      <c r="H14" s="36">
        <f>-CstCouncilTax/1000</f>
        <v>0</v>
      </c>
      <c r="I14" s="36">
        <f>-CstCouncilTax/1000</f>
        <v>0</v>
      </c>
      <c r="J14" s="36">
        <f>-CstCouncilTax/1000</f>
        <v>0</v>
      </c>
      <c r="K14" s="36">
        <f>-CstCouncilTax/1000</f>
        <v>0</v>
      </c>
      <c r="L14" s="36">
        <f>-CstCouncilTax/1000</f>
        <v>0</v>
      </c>
      <c r="M14" s="36">
        <f>-CstCouncilTax/1000</f>
        <v>0</v>
      </c>
      <c r="N14" s="36">
        <f>-CstCouncilTax/1000</f>
        <v>0</v>
      </c>
      <c r="O14" s="36">
        <f>-CstCouncilTax/1000</f>
        <v>0</v>
      </c>
      <c r="P14" s="19" t="s">
        <v>40</v>
      </c>
    </row>
    <row r="15" spans="1:16" x14ac:dyDescent="0.3">
      <c r="B15" s="17" t="s">
        <v>30</v>
      </c>
      <c r="D15" s="20" t="s">
        <v>12</v>
      </c>
      <c r="F15" s="23">
        <f>SUM(F11:F14)</f>
        <v>1188.0999999999999</v>
      </c>
      <c r="G15" s="23">
        <f t="shared" ref="G15:O15" si="1">SUM(G11:G14)</f>
        <v>936.61249999999995</v>
      </c>
      <c r="H15" s="23">
        <f t="shared" si="1"/>
        <v>735.125</v>
      </c>
      <c r="I15" s="23">
        <f t="shared" si="1"/>
        <v>570.63750000000005</v>
      </c>
      <c r="J15" s="23">
        <f t="shared" si="1"/>
        <v>435.15</v>
      </c>
      <c r="K15" s="23">
        <f t="shared" si="1"/>
        <v>320.66250000000002</v>
      </c>
      <c r="L15" s="23">
        <f t="shared" si="1"/>
        <v>221.17500000000001</v>
      </c>
      <c r="M15" s="23">
        <f t="shared" si="1"/>
        <v>133.6875</v>
      </c>
      <c r="N15" s="23">
        <f t="shared" si="1"/>
        <v>56.2</v>
      </c>
      <c r="O15" s="23">
        <f t="shared" si="1"/>
        <v>-15.287500000000001</v>
      </c>
      <c r="P15" s="19" t="s">
        <v>34</v>
      </c>
    </row>
    <row r="17" spans="6:6" x14ac:dyDescent="0.3">
      <c r="F17" s="21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</vt:i4>
      </vt:variant>
    </vt:vector>
  </HeadingPairs>
  <TitlesOfParts>
    <vt:vector size="19" baseType="lpstr">
      <vt:lpstr>Cover</vt:lpstr>
      <vt:lpstr>Inputs</vt:lpstr>
      <vt:lpstr>Calculations</vt:lpstr>
      <vt:lpstr>CoverComp</vt:lpstr>
      <vt:lpstr>CoverStartYear</vt:lpstr>
      <vt:lpstr>CstCouncilTax</vt:lpstr>
      <vt:lpstr>CstCouncilTaxBand</vt:lpstr>
      <vt:lpstr>CstCouncilTaxBase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2023-07-19T11:56:29Z</dcterms:modified>
</cp:coreProperties>
</file>